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ahu\OneDrive\Рабочий стол\Моніторинг доходи\2024 рік\"/>
    </mc:Choice>
  </mc:AlternateContent>
  <xr:revisionPtr revIDLastSave="0" documentId="13_ncr:1_{EEC4A26A-4BA8-408A-9780-6F60DFEC41A8}" xr6:coauthVersionLast="45" xr6:coauthVersionMax="45" xr10:uidLastSave="{00000000-0000-0000-0000-000000000000}"/>
  <bookViews>
    <workbookView xWindow="24" yWindow="360" windowWidth="20928" windowHeight="12000" xr2:uid="{BC5920A0-D636-4CF9-A2F3-3AC9FEE0F564}"/>
  </bookViews>
  <sheets>
    <sheet name="аналіз (2)" sheetId="1" r:id="rId1"/>
  </sheets>
  <externalReferences>
    <externalReference r:id="rId2"/>
  </externalReferenc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7" i="1" l="1"/>
  <c r="F76" i="1"/>
  <c r="E76" i="1"/>
  <c r="G76" i="1" s="1"/>
  <c r="E75" i="1"/>
  <c r="E74" i="1"/>
  <c r="E73" i="1"/>
  <c r="D73" i="1"/>
  <c r="C73" i="1"/>
  <c r="C72" i="1" s="1"/>
  <c r="D72" i="1"/>
  <c r="E69" i="1"/>
  <c r="E68" i="1"/>
  <c r="E67" i="1"/>
  <c r="D66" i="1"/>
  <c r="C66" i="1"/>
  <c r="E65" i="1"/>
  <c r="E64" i="1"/>
  <c r="D64" i="1"/>
  <c r="C64" i="1"/>
  <c r="E63" i="1"/>
  <c r="G63" i="1" s="1"/>
  <c r="E62" i="1"/>
  <c r="D61" i="1"/>
  <c r="C61" i="1"/>
  <c r="E60" i="1"/>
  <c r="D60" i="1"/>
  <c r="E59" i="1"/>
  <c r="F58" i="1"/>
  <c r="E58" i="1"/>
  <c r="D57" i="1"/>
  <c r="C57" i="1"/>
  <c r="E56" i="1"/>
  <c r="D55" i="1"/>
  <c r="C55" i="1"/>
  <c r="E51" i="1"/>
  <c r="G51" i="1" s="1"/>
  <c r="D50" i="1"/>
  <c r="C50" i="1"/>
  <c r="E49" i="1"/>
  <c r="E48" i="1"/>
  <c r="E47" i="1"/>
  <c r="G47" i="1" s="1"/>
  <c r="E46" i="1"/>
  <c r="E45" i="1"/>
  <c r="E44" i="1"/>
  <c r="F43" i="1"/>
  <c r="E43" i="1"/>
  <c r="G43" i="1" s="1"/>
  <c r="D42" i="1"/>
  <c r="C42" i="1"/>
  <c r="E41" i="1"/>
  <c r="E40" i="1"/>
  <c r="F39" i="1"/>
  <c r="E39" i="1"/>
  <c r="G39" i="1" s="1"/>
  <c r="E38" i="1"/>
  <c r="E37" i="1"/>
  <c r="D36" i="1"/>
  <c r="C36" i="1"/>
  <c r="C35" i="1" s="1"/>
  <c r="E34" i="1"/>
  <c r="E33" i="1"/>
  <c r="E32" i="1"/>
  <c r="E31" i="1"/>
  <c r="G31" i="1" s="1"/>
  <c r="E30" i="1"/>
  <c r="E29" i="1"/>
  <c r="E28" i="1"/>
  <c r="E27" i="1"/>
  <c r="G27" i="1" s="1"/>
  <c r="E26" i="1"/>
  <c r="E25" i="1"/>
  <c r="E24" i="1"/>
  <c r="E23" i="1"/>
  <c r="G23" i="1" s="1"/>
  <c r="E22" i="1"/>
  <c r="D21" i="1"/>
  <c r="D20" i="1" s="1"/>
  <c r="D10" i="1" s="1"/>
  <c r="C21" i="1"/>
  <c r="C20" i="1"/>
  <c r="E19" i="1"/>
  <c r="G19" i="1" s="1"/>
  <c r="E18" i="1"/>
  <c r="E17" i="1"/>
  <c r="E16" i="1"/>
  <c r="E15" i="1"/>
  <c r="E14" i="1"/>
  <c r="G14" i="1" s="1"/>
  <c r="E13" i="1"/>
  <c r="E12" i="1"/>
  <c r="E11" i="1"/>
  <c r="C10" i="1"/>
  <c r="C53" i="1" s="1"/>
  <c r="D35" i="1" l="1"/>
  <c r="F27" i="1"/>
  <c r="E36" i="1"/>
  <c r="E50" i="1"/>
  <c r="G50" i="1" s="1"/>
  <c r="F51" i="1"/>
  <c r="D70" i="1"/>
  <c r="D71" i="1" s="1"/>
  <c r="F12" i="1"/>
  <c r="G12" i="1"/>
  <c r="F17" i="1"/>
  <c r="G17" i="1"/>
  <c r="D53" i="1"/>
  <c r="F24" i="1"/>
  <c r="G24" i="1"/>
  <c r="F26" i="1"/>
  <c r="G26" i="1"/>
  <c r="F29" i="1"/>
  <c r="G29" i="1"/>
  <c r="F32" i="1"/>
  <c r="G32" i="1"/>
  <c r="F34" i="1"/>
  <c r="G34" i="1"/>
  <c r="F36" i="1"/>
  <c r="G36" i="1"/>
  <c r="F38" i="1"/>
  <c r="G38" i="1"/>
  <c r="F41" i="1"/>
  <c r="G41" i="1"/>
  <c r="F45" i="1"/>
  <c r="G45" i="1"/>
  <c r="F48" i="1"/>
  <c r="G48" i="1"/>
  <c r="F50" i="1"/>
  <c r="F56" i="1"/>
  <c r="G56" i="1"/>
  <c r="F59" i="1"/>
  <c r="G59" i="1"/>
  <c r="F60" i="1"/>
  <c r="G60" i="1"/>
  <c r="F64" i="1"/>
  <c r="G64" i="1"/>
  <c r="F67" i="1"/>
  <c r="G67" i="1"/>
  <c r="F69" i="1"/>
  <c r="G69" i="1"/>
  <c r="F73" i="1"/>
  <c r="G73" i="1"/>
  <c r="F75" i="1"/>
  <c r="G75" i="1"/>
  <c r="G11" i="1"/>
  <c r="F13" i="1"/>
  <c r="G13" i="1"/>
  <c r="F14" i="1"/>
  <c r="F16" i="1"/>
  <c r="G16" i="1"/>
  <c r="F18" i="1"/>
  <c r="G18" i="1"/>
  <c r="F19" i="1"/>
  <c r="F22" i="1"/>
  <c r="G22" i="1"/>
  <c r="F23" i="1"/>
  <c r="F25" i="1"/>
  <c r="G25" i="1"/>
  <c r="F28" i="1"/>
  <c r="G28" i="1"/>
  <c r="F30" i="1"/>
  <c r="G30" i="1"/>
  <c r="F31" i="1"/>
  <c r="F33" i="1"/>
  <c r="G33" i="1"/>
  <c r="F40" i="1"/>
  <c r="G40" i="1"/>
  <c r="F44" i="1"/>
  <c r="G44" i="1"/>
  <c r="F46" i="1"/>
  <c r="G46" i="1"/>
  <c r="F47" i="1"/>
  <c r="F49" i="1"/>
  <c r="G49" i="1"/>
  <c r="C70" i="1"/>
  <c r="E55" i="1"/>
  <c r="G55" i="1" s="1"/>
  <c r="F62" i="1"/>
  <c r="G62" i="1"/>
  <c r="F63" i="1"/>
  <c r="F65" i="1"/>
  <c r="G65" i="1"/>
  <c r="E72" i="1"/>
  <c r="F74" i="1"/>
  <c r="G74" i="1"/>
  <c r="F77" i="1"/>
  <c r="G77" i="1"/>
  <c r="F11" i="1"/>
  <c r="E42" i="1"/>
  <c r="E57" i="1"/>
  <c r="E66" i="1"/>
  <c r="D78" i="1"/>
  <c r="C78" i="1"/>
  <c r="C71" i="1"/>
  <c r="E21" i="1"/>
  <c r="G21" i="1" s="1"/>
  <c r="E35" i="1"/>
  <c r="E61" i="1"/>
  <c r="F61" i="1" l="1"/>
  <c r="G61" i="1"/>
  <c r="F35" i="1"/>
  <c r="G35" i="1"/>
  <c r="F66" i="1"/>
  <c r="G66" i="1"/>
  <c r="F42" i="1"/>
  <c r="G42" i="1"/>
  <c r="F72" i="1"/>
  <c r="G72" i="1"/>
  <c r="F55" i="1"/>
  <c r="F57" i="1"/>
  <c r="G57" i="1"/>
  <c r="F21" i="1"/>
  <c r="E20" i="1"/>
  <c r="G20" i="1" s="1"/>
  <c r="E70" i="1"/>
  <c r="F70" i="1" l="1"/>
  <c r="G70" i="1"/>
  <c r="E10" i="1"/>
  <c r="G10" i="1" s="1"/>
  <c r="F20" i="1"/>
  <c r="E53" i="1" l="1"/>
  <c r="G53" i="1" s="1"/>
  <c r="F10" i="1"/>
  <c r="E78" i="1" l="1"/>
  <c r="E71" i="1"/>
  <c r="F53" i="1"/>
  <c r="F71" i="1" l="1"/>
  <c r="G71" i="1"/>
  <c r="F78" i="1"/>
  <c r="G78" i="1"/>
</calcChain>
</file>

<file path=xl/sharedStrings.xml><?xml version="1.0" encoding="utf-8"?>
<sst xmlns="http://schemas.openxmlformats.org/spreadsheetml/2006/main" count="85" uniqueCount="82">
  <si>
    <t>МОНІТОРИНГ</t>
  </si>
  <si>
    <t xml:space="preserve"> виконання міського бюджету станом на</t>
  </si>
  <si>
    <t>01.12.2024 р.</t>
  </si>
  <si>
    <t xml:space="preserve">   </t>
  </si>
  <si>
    <t>Код бюдж.    класиф.</t>
  </si>
  <si>
    <t xml:space="preserve"> План надходжень  на 2024 рік</t>
  </si>
  <si>
    <t xml:space="preserve"> План надходжень  на  січень-листопад          2024 рік</t>
  </si>
  <si>
    <t xml:space="preserve">Фактично надійшло </t>
  </si>
  <si>
    <t xml:space="preserve">Рівень виконання до  плану на січень-листопад    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</si>
  <si>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</si>
  <si>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</si>
  <si>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</si>
  <si>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</si>
  <si>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</si>
  <si>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</si>
  <si>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</si>
  <si>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</si>
  <si>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</si>
  <si>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>14040100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</si>
  <si>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</si>
  <si>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</si>
  <si>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</si>
  <si>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</si>
  <si>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</si>
  <si>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</si>
  <si>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</si>
  <si>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</si>
  <si>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</si>
  <si>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</si>
  <si>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</si>
  <si>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</si>
  <si>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</si>
  <si>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</si>
  <si>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</si>
  <si>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</si>
  <si>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</si>
  <si>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</si>
  <si>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</si>
  <si>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</si>
  <si>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</si>
  <si>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</si>
  <si>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</si>
  <si>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</si>
  <si>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</si>
  <si>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</si>
  <si>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</si>
  <si>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</si>
  <si>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</si>
  <si>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</si>
  <si>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</si>
  <si>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</si>
  <si>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</si>
  <si>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</si>
  <si>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</si>
  <si>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</si>
  <si>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</si>
  <si>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</si>
  <si>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</si>
  <si>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</si>
  <si>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</si>
  <si>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</si>
  <si>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</si>
  <si>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</si>
  <si>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</si>
  <si>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</si>
  <si>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</si>
  <si>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здійснення природоохоронних заходів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</si>
  <si>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</si>
  <si>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</si>
  <si>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</si>
  <si>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бюджептам всього</t>
  </si>
  <si>
    <t>Субвенція з державного бюджету місцевим бюджетам на
забезпечення харчуванням учнів початкових класів закладів
загальної середньої освіти</t>
  </si>
  <si>
    <t>Субвенція з державного бюджету місцевим бюджетам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 освіти</t>
  </si>
  <si>
    <t xml:space="preserve"> Освітня субвенція…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</si>
  <si>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</si>
  <si>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</si>
  <si>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</si>
  <si>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   </t>
  </si>
  <si>
    <t xml:space="preserve"> </t>
  </si>
  <si>
    <t>`</t>
  </si>
  <si>
    <t>,</t>
  </si>
  <si>
    <t xml:space="preserve">Рівень виконання до  плану на рік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</si>
</sst>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_-* #,##0.00\ _г_р_н_._-;\-* #,##0.00\ _г_р_н_._-;_-* &quot;-&quot;??\ _г_р_н_._-;_-@_-"/>
  </numFmts>
  <fonts count="22">
    <font>
      <sz val="10"/>
      <name val="Arial Cyr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6" fontId="1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1"/>
    <xf numFmtId="0" fontId="8" fillId="0" borderId="4" xfId="1" applyFont="1" applyBorder="1" applyAlignment="1">
      <alignment horizontal="center" vertical="justify"/>
    </xf>
    <xf numFmtId="0" fontId="8" fillId="0" borderId="4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9" fillId="0" borderId="3" xfId="1" applyFont="1" applyBorder="1" applyAlignment="1">
      <alignment horizontal="center" wrapText="1"/>
    </xf>
    <xf numFmtId="0" fontId="10" fillId="0" borderId="5" xfId="1" applyFont="1" applyBorder="1" applyAlignment="1">
      <alignment horizontal="left"/>
    </xf>
    <xf numFmtId="164" fontId="11" fillId="0" borderId="5" xfId="1" applyNumberFormat="1" applyFont="1" applyBorder="1"/>
    <xf numFmtId="164" fontId="11" fillId="0" borderId="5" xfId="1" applyNumberFormat="1" applyFont="1" applyBorder="1" applyAlignment="1">
      <alignment horizontal="center"/>
    </xf>
    <xf numFmtId="164" fontId="12" fillId="0" borderId="5" xfId="1" applyNumberFormat="1" applyFont="1" applyBorder="1" applyAlignment="1">
      <alignment horizontal="center"/>
    </xf>
    <xf numFmtId="165" fontId="1" fillId="0" borderId="0" xfId="1" applyNumberFormat="1"/>
    <xf numFmtId="164" fontId="1" fillId="0" borderId="0" xfId="1" applyNumberFormat="1"/>
    <xf numFmtId="0" fontId="9" fillId="0" borderId="3" xfId="1" applyFont="1" applyBorder="1" applyAlignment="1">
      <alignment horizontal="left" wrapText="1"/>
    </xf>
    <xf numFmtId="164" fontId="12" fillId="0" borderId="5" xfId="1" applyNumberFormat="1" applyFont="1" applyBorder="1" applyAlignment="1">
      <alignment horizontal="right"/>
    </xf>
    <xf numFmtId="164" fontId="12" fillId="0" borderId="5" xfId="1" applyNumberFormat="1" applyFont="1" applyBorder="1" applyProtection="1">
      <protection locked="0"/>
    </xf>
    <xf numFmtId="164" fontId="11" fillId="0" borderId="5" xfId="1" applyNumberFormat="1" applyFont="1" applyBorder="1" applyAlignment="1">
      <alignment horizontal="right"/>
    </xf>
    <xf numFmtId="0" fontId="13" fillId="0" borderId="3" xfId="1" applyFont="1" applyBorder="1" applyAlignment="1">
      <alignment horizontal="left" wrapText="1"/>
    </xf>
    <xf numFmtId="0" fontId="14" fillId="0" borderId="3" xfId="1" applyFont="1" applyBorder="1" applyAlignment="1">
      <alignment horizontal="left" wrapText="1"/>
    </xf>
    <xf numFmtId="164" fontId="12" fillId="0" borderId="5" xfId="1" applyNumberFormat="1" applyFont="1" applyBorder="1"/>
    <xf numFmtId="164" fontId="12" fillId="0" borderId="4" xfId="1" applyNumberFormat="1" applyFont="1" applyBorder="1"/>
    <xf numFmtId="0" fontId="15" fillId="0" borderId="4" xfId="0" applyFont="1" applyBorder="1" applyAlignment="1">
      <alignment wrapText="1"/>
    </xf>
    <xf numFmtId="0" fontId="14" fillId="0" borderId="4" xfId="0" applyFont="1" applyBorder="1" applyAlignment="1">
      <alignment wrapText="1"/>
    </xf>
    <xf numFmtId="0" fontId="14" fillId="0" borderId="4" xfId="1" applyFont="1" applyBorder="1" applyAlignment="1">
      <alignment horizontal="left" wrapText="1"/>
    </xf>
    <xf numFmtId="164" fontId="12" fillId="0" borderId="5" xfId="1" applyNumberFormat="1" applyFont="1" applyBorder="1" applyAlignment="1" applyProtection="1">
      <alignment horizontal="center"/>
      <protection locked="0"/>
    </xf>
    <xf numFmtId="0" fontId="14" fillId="0" borderId="4" xfId="0" applyFont="1" applyBorder="1" applyAlignment="1">
      <alignment horizontal="left" vertical="center" wrapText="1"/>
    </xf>
    <xf numFmtId="0" fontId="14" fillId="0" borderId="4" xfId="1" applyFont="1" applyBorder="1" applyAlignment="1">
      <alignment wrapText="1"/>
    </xf>
    <xf numFmtId="0" fontId="11" fillId="0" borderId="9" xfId="1" applyFont="1" applyBorder="1" applyAlignment="1">
      <alignment horizontal="center" wrapText="1"/>
    </xf>
    <xf numFmtId="0" fontId="16" fillId="0" borderId="10" xfId="1" applyFont="1" applyBorder="1" applyAlignment="1">
      <alignment horizontal="left"/>
    </xf>
    <xf numFmtId="164" fontId="11" fillId="0" borderId="9" xfId="1" applyNumberFormat="1" applyFont="1" applyBorder="1" applyAlignment="1">
      <alignment horizontal="center"/>
    </xf>
    <xf numFmtId="164" fontId="11" fillId="0" borderId="9" xfId="2" applyNumberFormat="1" applyFont="1" applyBorder="1" applyAlignment="1"/>
    <xf numFmtId="164" fontId="11" fillId="0" borderId="10" xfId="1" applyNumberFormat="1" applyFont="1" applyBorder="1" applyAlignment="1">
      <alignment horizontal="center"/>
    </xf>
    <xf numFmtId="0" fontId="9" fillId="0" borderId="4" xfId="1" applyFont="1" applyBorder="1" applyAlignment="1">
      <alignment horizontal="center" wrapText="1"/>
    </xf>
    <xf numFmtId="0" fontId="17" fillId="0" borderId="8" xfId="1" applyFont="1" applyBorder="1" applyAlignment="1">
      <alignment horizontal="center" wrapText="1"/>
    </xf>
    <xf numFmtId="164" fontId="11" fillId="0" borderId="8" xfId="1" applyNumberFormat="1" applyFont="1" applyBorder="1" applyAlignment="1">
      <alignment horizontal="center" wrapText="1"/>
    </xf>
    <xf numFmtId="164" fontId="11" fillId="0" borderId="4" xfId="1" applyNumberFormat="1" applyFont="1" applyBorder="1" applyAlignment="1">
      <alignment horizontal="center"/>
    </xf>
    <xf numFmtId="165" fontId="12" fillId="0" borderId="5" xfId="1" applyNumberFormat="1" applyFont="1" applyBorder="1" applyAlignment="1">
      <alignment horizontal="center"/>
    </xf>
    <xf numFmtId="0" fontId="11" fillId="0" borderId="3" xfId="1" applyFont="1" applyBorder="1" applyAlignment="1">
      <alignment horizontal="center" wrapText="1"/>
    </xf>
    <xf numFmtId="0" fontId="18" fillId="0" borderId="5" xfId="1" applyFont="1" applyBorder="1" applyAlignment="1">
      <alignment horizontal="left"/>
    </xf>
    <xf numFmtId="164" fontId="19" fillId="0" borderId="5" xfId="1" applyNumberFormat="1" applyFont="1" applyBorder="1" applyAlignment="1">
      <alignment horizontal="center"/>
    </xf>
    <xf numFmtId="0" fontId="20" fillId="0" borderId="3" xfId="1" applyFont="1" applyBorder="1" applyAlignment="1">
      <alignment horizontal="center" wrapText="1"/>
    </xf>
    <xf numFmtId="0" fontId="14" fillId="0" borderId="11" xfId="0" applyFont="1" applyBorder="1" applyAlignment="1">
      <alignment horizontal="left" vertical="center" wrapText="1"/>
    </xf>
    <xf numFmtId="0" fontId="6" fillId="0" borderId="0" xfId="1" applyFont="1"/>
    <xf numFmtId="0" fontId="21" fillId="0" borderId="0" xfId="1" applyFont="1"/>
    <xf numFmtId="0" fontId="6" fillId="0" borderId="1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6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14" fontId="3" fillId="0" borderId="0" xfId="1" applyNumberFormat="1" applyFont="1" applyAlignment="1" applyProtection="1">
      <alignment horizontal="center"/>
      <protection locked="0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5" fillId="0" borderId="1" xfId="1" applyFont="1" applyBorder="1" applyAlignment="1">
      <alignment horizontal="center" wrapText="1"/>
    </xf>
    <xf numFmtId="0" fontId="5" fillId="0" borderId="2" xfId="1" applyFont="1" applyBorder="1" applyAlignment="1">
      <alignment horizontal="center" wrapText="1"/>
    </xf>
    <xf numFmtId="0" fontId="5" fillId="0" borderId="3" xfId="1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0" borderId="2" xfId="1" applyBorder="1" applyAlignment="1">
      <alignment horizontal="center" wrapText="1"/>
    </xf>
    <xf numFmtId="0" fontId="0" fillId="0" borderId="5" xfId="0" applyBorder="1"/>
  </cellXfs>
  <cellStyles count="3">
    <cellStyle name="Звичайний" xfId="0" builtinId="0"/>
    <cellStyle name="Обычный_Сводка" xfId="1" xr:uid="{77F150B6-4E55-47D4-809F-DE2EDB2740AF}"/>
    <cellStyle name="Фінансовий 2" xfId="2" xr:uid="{A9E8E13B-6730-4F55-87E4-8CC260AE11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003\vdk_&#1097;&#1086;&#1076;&#1077;&#1085;&#1085;&#1072;%20&#1074;&#1080;&#1087;&#1080;&#1089;&#1082;&#1072;\INF\2024\11%20%20&#1051;&#1080;&#1089;&#1090;&#1086;&#1087;&#1072;&#1076;\30\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</sheetNames>
    <sheetDataSet>
      <sheetData sheetId="0"/>
      <sheetData sheetId="1">
        <row r="46">
          <cell r="B46"/>
          <cell r="C46">
            <v>4400800</v>
          </cell>
        </row>
      </sheetData>
      <sheetData sheetId="2">
        <row r="10">
          <cell r="B10">
            <v>287058.12000000005</v>
          </cell>
          <cell r="C10">
            <v>338932673.08999997</v>
          </cell>
        </row>
        <row r="12">
          <cell r="C12">
            <v>826237.88</v>
          </cell>
        </row>
        <row r="13">
          <cell r="C13">
            <v>91404.72</v>
          </cell>
        </row>
        <row r="14">
          <cell r="C14">
            <v>730375.38</v>
          </cell>
        </row>
        <row r="15">
          <cell r="C15">
            <v>91147.98</v>
          </cell>
        </row>
        <row r="16">
          <cell r="C16">
            <v>107253</v>
          </cell>
        </row>
        <row r="17">
          <cell r="C17">
            <v>4188044.99</v>
          </cell>
        </row>
        <row r="18">
          <cell r="C18">
            <v>26247691.260000002</v>
          </cell>
        </row>
        <row r="19">
          <cell r="C19">
            <v>37726865.090000004</v>
          </cell>
        </row>
        <row r="20">
          <cell r="C20">
            <v>18497553.640000001</v>
          </cell>
        </row>
        <row r="22">
          <cell r="C22">
            <v>57283.47</v>
          </cell>
        </row>
        <row r="23">
          <cell r="C23">
            <v>5752107.2000000002</v>
          </cell>
        </row>
        <row r="24">
          <cell r="C24">
            <v>9364579.3800000008</v>
          </cell>
        </row>
        <row r="25">
          <cell r="C25">
            <v>10580381.189999999</v>
          </cell>
        </row>
        <row r="27">
          <cell r="C27">
            <v>27590828.789999999</v>
          </cell>
        </row>
        <row r="28">
          <cell r="C28">
            <v>19161352.649999999</v>
          </cell>
        </row>
        <row r="29">
          <cell r="C29">
            <v>3728897.47</v>
          </cell>
        </row>
        <row r="30">
          <cell r="C30">
            <v>3660791.72</v>
          </cell>
        </row>
        <row r="31">
          <cell r="C31">
            <v>68750</v>
          </cell>
        </row>
        <row r="32">
          <cell r="C32">
            <v>88133.52</v>
          </cell>
        </row>
        <row r="35">
          <cell r="C35">
            <v>328300</v>
          </cell>
        </row>
        <row r="36">
          <cell r="C36">
            <v>234216.04</v>
          </cell>
        </row>
        <row r="42">
          <cell r="C42">
            <v>147438385.84</v>
          </cell>
        </row>
        <row r="43">
          <cell r="C43">
            <v>-18603.39</v>
          </cell>
        </row>
        <row r="45">
          <cell r="C45">
            <v>260513.05</v>
          </cell>
        </row>
        <row r="46">
          <cell r="C46">
            <v>774873.95</v>
          </cell>
        </row>
        <row r="47">
          <cell r="C47">
            <v>520677.38</v>
          </cell>
        </row>
        <row r="48">
          <cell r="C48">
            <v>119329.39</v>
          </cell>
        </row>
        <row r="49">
          <cell r="C49">
            <v>250440</v>
          </cell>
        </row>
        <row r="50">
          <cell r="C50">
            <v>11480625.01</v>
          </cell>
        </row>
        <row r="51">
          <cell r="C51">
            <v>1389254</v>
          </cell>
        </row>
        <row r="52">
          <cell r="C52">
            <v>33330</v>
          </cell>
        </row>
        <row r="54">
          <cell r="C54">
            <v>1206868.83</v>
          </cell>
        </row>
        <row r="57">
          <cell r="C57">
            <v>131873.76</v>
          </cell>
        </row>
        <row r="58">
          <cell r="C58">
            <v>2738307.01</v>
          </cell>
        </row>
        <row r="59">
          <cell r="C59">
            <v>10071.5</v>
          </cell>
        </row>
        <row r="61">
          <cell r="C61">
            <v>1889600</v>
          </cell>
        </row>
        <row r="62">
          <cell r="C62">
            <v>189725900</v>
          </cell>
        </row>
        <row r="63">
          <cell r="C63">
            <v>1542215.52</v>
          </cell>
        </row>
        <row r="64">
          <cell r="C64">
            <v>1828973.16</v>
          </cell>
        </row>
        <row r="65">
          <cell r="C65">
            <v>999200</v>
          </cell>
        </row>
        <row r="66">
          <cell r="C66">
            <v>792081</v>
          </cell>
        </row>
        <row r="67">
          <cell r="B67">
            <v>0</v>
          </cell>
          <cell r="C67">
            <v>3174395</v>
          </cell>
        </row>
        <row r="68">
          <cell r="C68">
            <v>8467295.9499999993</v>
          </cell>
        </row>
        <row r="69">
          <cell r="C69">
            <v>30715</v>
          </cell>
        </row>
        <row r="72">
          <cell r="C72">
            <v>115087.6</v>
          </cell>
        </row>
        <row r="73">
          <cell r="C73">
            <v>196954.22</v>
          </cell>
        </row>
        <row r="74">
          <cell r="C74">
            <v>34903.61</v>
          </cell>
        </row>
        <row r="75">
          <cell r="C75">
            <v>32.56</v>
          </cell>
        </row>
        <row r="76">
          <cell r="C76">
            <v>0</v>
          </cell>
        </row>
        <row r="77">
          <cell r="C77">
            <v>79869.929999999993</v>
          </cell>
        </row>
        <row r="79">
          <cell r="C79">
            <v>17757477.510000002</v>
          </cell>
        </row>
        <row r="80">
          <cell r="C80">
            <v>4400</v>
          </cell>
        </row>
        <row r="81">
          <cell r="C81">
            <v>1580860.88</v>
          </cell>
        </row>
        <row r="82">
          <cell r="C82">
            <v>114292.3</v>
          </cell>
        </row>
        <row r="83">
          <cell r="C83">
            <v>10030987.439999999</v>
          </cell>
        </row>
        <row r="84">
          <cell r="C84">
            <v>937644.11</v>
          </cell>
        </row>
        <row r="85">
          <cell r="C85">
            <v>550418.80000000005</v>
          </cell>
        </row>
        <row r="86">
          <cell r="C86">
            <v>39277030</v>
          </cell>
        </row>
        <row r="88">
          <cell r="C88">
            <v>2873865</v>
          </cell>
        </row>
        <row r="89">
          <cell r="C89">
            <v>0</v>
          </cell>
        </row>
        <row r="91">
          <cell r="C91">
            <v>125469697.88</v>
          </cell>
        </row>
        <row r="92">
          <cell r="C92">
            <v>4760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C5CAA-3B26-404D-A88C-07CCA4E5E938}">
  <dimension ref="A1:J86"/>
  <sheetViews>
    <sheetView tabSelected="1" topLeftCell="B73" zoomScale="69" zoomScaleNormal="69" workbookViewId="0">
      <selection activeCell="I17" sqref="I17"/>
    </sheetView>
  </sheetViews>
  <sheetFormatPr defaultColWidth="9.109375" defaultRowHeight="13.2"/>
  <cols>
    <col min="1" max="1" width="69.5546875" style="1" customWidth="1"/>
    <col min="2" max="2" width="9.6640625" style="1" customWidth="1"/>
    <col min="3" max="3" width="15.6640625" style="1" customWidth="1"/>
    <col min="4" max="4" width="17.5546875" style="1" customWidth="1"/>
    <col min="5" max="5" width="14.5546875" style="1" customWidth="1"/>
    <col min="6" max="6" width="16.109375" style="1" customWidth="1"/>
    <col min="7" max="7" width="14.109375" style="1" customWidth="1"/>
    <col min="8" max="8" width="11.44140625" style="1" customWidth="1"/>
    <col min="9" max="9" width="16.5546875" style="1" customWidth="1"/>
    <col min="10" max="16384" width="9.109375" style="1"/>
  </cols>
  <sheetData>
    <row r="1" spans="1:10" ht="24" customHeight="1">
      <c r="A1" s="52" t="s">
        <v>0</v>
      </c>
      <c r="B1" s="52"/>
      <c r="C1" s="52"/>
      <c r="D1" s="52"/>
      <c r="E1" s="52"/>
    </row>
    <row r="2" spans="1:10" ht="27" customHeight="1">
      <c r="A2" s="53" t="s">
        <v>1</v>
      </c>
      <c r="B2" s="53"/>
      <c r="C2" s="53"/>
      <c r="D2" s="53"/>
      <c r="E2" s="53"/>
    </row>
    <row r="3" spans="1:10" ht="15.75" customHeight="1">
      <c r="A3" s="54" t="s">
        <v>2</v>
      </c>
      <c r="B3" s="54"/>
      <c r="C3" s="54"/>
      <c r="D3" s="54"/>
      <c r="E3" s="54"/>
    </row>
    <row r="4" spans="1:10" ht="12.75" customHeight="1">
      <c r="A4" s="55" t="s">
        <v>3</v>
      </c>
      <c r="B4" s="58" t="s">
        <v>4</v>
      </c>
      <c r="C4" s="58" t="s">
        <v>5</v>
      </c>
      <c r="D4" s="58" t="s">
        <v>6</v>
      </c>
      <c r="E4" s="43" t="s">
        <v>7</v>
      </c>
      <c r="F4" s="43" t="s">
        <v>8</v>
      </c>
      <c r="G4" s="43" t="s">
        <v>81</v>
      </c>
    </row>
    <row r="5" spans="1:10" ht="37.799999999999997" customHeight="1">
      <c r="A5" s="56"/>
      <c r="B5" s="59"/>
      <c r="C5" s="61"/>
      <c r="D5" s="64"/>
      <c r="E5" s="44"/>
      <c r="F5" s="44"/>
      <c r="G5" s="44"/>
    </row>
    <row r="6" spans="1:10" ht="3.75" hidden="1" customHeight="1">
      <c r="A6" s="56"/>
      <c r="B6" s="59"/>
      <c r="C6" s="62"/>
      <c r="D6" s="62"/>
      <c r="E6" s="45"/>
      <c r="F6" s="45"/>
      <c r="G6" s="45"/>
    </row>
    <row r="7" spans="1:10" ht="5.4" customHeight="1">
      <c r="A7" s="57"/>
      <c r="B7" s="60"/>
      <c r="C7" s="63"/>
      <c r="D7" s="63"/>
      <c r="E7" s="46"/>
      <c r="F7" s="46"/>
      <c r="G7" s="46"/>
    </row>
    <row r="8" spans="1:10" ht="11.4" customHeight="1">
      <c r="A8" s="2">
        <v>1</v>
      </c>
      <c r="B8" s="3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</row>
    <row r="9" spans="1:10" ht="15.6" customHeight="1">
      <c r="A9" s="47" t="s">
        <v>9</v>
      </c>
      <c r="B9" s="48"/>
      <c r="C9" s="48"/>
      <c r="D9" s="48"/>
      <c r="E9" s="48"/>
      <c r="F9" s="49"/>
      <c r="G9" s="50"/>
    </row>
    <row r="10" spans="1:10" ht="16.2" customHeight="1">
      <c r="A10" s="5" t="s">
        <v>10</v>
      </c>
      <c r="B10" s="6">
        <v>10000000</v>
      </c>
      <c r="C10" s="7">
        <f>C11+C12+C13+C14+C16+C17+C18+C19+C20</f>
        <v>696827.25300000003</v>
      </c>
      <c r="D10" s="7">
        <f>D11+D12+D13+D14+D16+D17+D18+D19+D20</f>
        <v>643106.65500000003</v>
      </c>
      <c r="E10" s="7">
        <f>E11+E12+E13+E14+E16+E17+E18+E19+E20+E15</f>
        <v>655493.25430000003</v>
      </c>
      <c r="F10" s="8">
        <f t="shared" ref="F10:F36" si="0">E10/D10*100</f>
        <v>101.92605677513941</v>
      </c>
      <c r="G10" s="8">
        <f>E10/C10*100</f>
        <v>94.068257445149044</v>
      </c>
      <c r="H10" s="10"/>
      <c r="I10" s="11"/>
    </row>
    <row r="11" spans="1:10" ht="15.6" customHeight="1">
      <c r="A11" s="12" t="s">
        <v>11</v>
      </c>
      <c r="B11" s="6">
        <v>11010000</v>
      </c>
      <c r="C11" s="13">
        <v>368027.24300000002</v>
      </c>
      <c r="D11" s="13">
        <v>333715.65299999999</v>
      </c>
      <c r="E11" s="14">
        <f>[1]вихідна!C10/1000</f>
        <v>338932.67309</v>
      </c>
      <c r="F11" s="8">
        <f t="shared" si="0"/>
        <v>101.56331297111795</v>
      </c>
      <c r="G11" s="8">
        <f t="shared" ref="G11:G53" si="1">E11/C11*100</f>
        <v>92.094452119132924</v>
      </c>
      <c r="H11" s="11"/>
      <c r="I11" s="11"/>
      <c r="J11" s="10"/>
    </row>
    <row r="12" spans="1:10" ht="16.5" customHeight="1">
      <c r="A12" s="12" t="s">
        <v>12</v>
      </c>
      <c r="B12" s="6">
        <v>11020000</v>
      </c>
      <c r="C12" s="13">
        <v>700</v>
      </c>
      <c r="D12" s="13">
        <v>700</v>
      </c>
      <c r="E12" s="14">
        <f>([1]вихідна!C12)/1000</f>
        <v>826.23788000000002</v>
      </c>
      <c r="F12" s="8">
        <f t="shared" si="0"/>
        <v>118.03398285714286</v>
      </c>
      <c r="G12" s="8">
        <f t="shared" si="1"/>
        <v>118.03398285714286</v>
      </c>
      <c r="H12" s="11"/>
      <c r="I12" s="11"/>
    </row>
    <row r="13" spans="1:10" ht="14.4" customHeight="1">
      <c r="A13" s="12" t="s">
        <v>13</v>
      </c>
      <c r="B13" s="6">
        <v>13010000</v>
      </c>
      <c r="C13" s="13">
        <v>840.7</v>
      </c>
      <c r="D13" s="13">
        <v>820.54</v>
      </c>
      <c r="E13" s="14">
        <f>([1]вихідна!C14+[1]вихідна!C13)/1000</f>
        <v>821.78009999999995</v>
      </c>
      <c r="F13" s="8">
        <f t="shared" si="0"/>
        <v>100.1511321812465</v>
      </c>
      <c r="G13" s="8">
        <f t="shared" si="1"/>
        <v>97.749506363744487</v>
      </c>
      <c r="H13" s="11"/>
      <c r="I13" s="11"/>
    </row>
    <row r="14" spans="1:10" ht="23.4" customHeight="1">
      <c r="A14" s="12" t="s">
        <v>14</v>
      </c>
      <c r="B14" s="6">
        <v>13030100</v>
      </c>
      <c r="C14" s="13">
        <v>77.7</v>
      </c>
      <c r="D14" s="13">
        <v>77.7</v>
      </c>
      <c r="E14" s="14">
        <f>[1]вихідна!C15/1000</f>
        <v>91.14797999999999</v>
      </c>
      <c r="F14" s="8">
        <f t="shared" si="0"/>
        <v>117.30756756756755</v>
      </c>
      <c r="G14" s="8">
        <f t="shared" si="1"/>
        <v>117.30756756756755</v>
      </c>
      <c r="H14" s="11"/>
      <c r="I14" s="11"/>
    </row>
    <row r="15" spans="1:10" ht="23.4" customHeight="1">
      <c r="A15" s="12" t="s">
        <v>15</v>
      </c>
      <c r="B15" s="6">
        <v>13040100</v>
      </c>
      <c r="C15" s="13"/>
      <c r="D15" s="13"/>
      <c r="E15" s="14">
        <f>[1]вихідна!C16/1000</f>
        <v>107.253</v>
      </c>
      <c r="F15" s="8"/>
      <c r="G15" s="8"/>
      <c r="H15" s="11"/>
      <c r="I15" s="11"/>
    </row>
    <row r="16" spans="1:10" ht="16.95" customHeight="1">
      <c r="A16" s="12" t="s">
        <v>16</v>
      </c>
      <c r="B16" s="6">
        <v>14021900</v>
      </c>
      <c r="C16" s="13">
        <v>5503.88</v>
      </c>
      <c r="D16" s="13">
        <v>5053.0200000000004</v>
      </c>
      <c r="E16" s="14">
        <f>[1]вихідна!C17/1000</f>
        <v>4188.0449900000003</v>
      </c>
      <c r="F16" s="8">
        <f t="shared" si="0"/>
        <v>82.882018871882551</v>
      </c>
      <c r="G16" s="8">
        <f t="shared" si="1"/>
        <v>76.092592680072968</v>
      </c>
      <c r="H16" s="11"/>
      <c r="I16" s="11"/>
    </row>
    <row r="17" spans="1:9" ht="28.95" customHeight="1">
      <c r="A17" s="12" t="s">
        <v>17</v>
      </c>
      <c r="B17" s="6">
        <v>14031900</v>
      </c>
      <c r="C17" s="13">
        <v>27658.27</v>
      </c>
      <c r="D17" s="13">
        <v>25638.02</v>
      </c>
      <c r="E17" s="14">
        <f>[1]вихідна!C18/1000</f>
        <v>26247.691260000003</v>
      </c>
      <c r="F17" s="8">
        <f t="shared" si="0"/>
        <v>102.37799666276881</v>
      </c>
      <c r="G17" s="8">
        <f t="shared" si="1"/>
        <v>94.899974799580761</v>
      </c>
      <c r="H17" s="11"/>
      <c r="I17" s="11"/>
    </row>
    <row r="18" spans="1:9" ht="66" customHeight="1">
      <c r="A18" s="12" t="s">
        <v>18</v>
      </c>
      <c r="B18" s="6">
        <v>14040100</v>
      </c>
      <c r="C18" s="13">
        <v>34745.67</v>
      </c>
      <c r="D18" s="13">
        <v>34370.18</v>
      </c>
      <c r="E18" s="14">
        <f>[1]вихідна!C19/1000</f>
        <v>37726.865090000007</v>
      </c>
      <c r="F18" s="8">
        <f t="shared" si="0"/>
        <v>109.76627148883134</v>
      </c>
      <c r="G18" s="8">
        <f t="shared" si="1"/>
        <v>108.58004778724948</v>
      </c>
      <c r="H18" s="11"/>
    </row>
    <row r="19" spans="1:9" ht="51.6" customHeight="1">
      <c r="A19" s="12" t="s">
        <v>19</v>
      </c>
      <c r="B19" s="6">
        <v>14040200</v>
      </c>
      <c r="C19" s="13">
        <v>19240.75</v>
      </c>
      <c r="D19" s="13">
        <v>18467.46</v>
      </c>
      <c r="E19" s="14">
        <f>[1]вихідна!C20/1000</f>
        <v>18497.553640000002</v>
      </c>
      <c r="F19" s="8">
        <f t="shared" si="0"/>
        <v>100.16295494886683</v>
      </c>
      <c r="G19" s="8">
        <f t="shared" si="1"/>
        <v>96.137383625898167</v>
      </c>
      <c r="H19" s="11"/>
    </row>
    <row r="20" spans="1:9" ht="13.8">
      <c r="A20" s="12" t="s">
        <v>20</v>
      </c>
      <c r="B20" s="6">
        <v>18000000</v>
      </c>
      <c r="C20" s="15">
        <f>SUM(C21,C32:C34)</f>
        <v>240033.04</v>
      </c>
      <c r="D20" s="15">
        <f>SUM(D21,D32:D34)</f>
        <v>224264.08199999999</v>
      </c>
      <c r="E20" s="15">
        <f>SUM(E21,E32:E34)</f>
        <v>228054.00727</v>
      </c>
      <c r="F20" s="8">
        <f t="shared" si="0"/>
        <v>101.68993859212819</v>
      </c>
      <c r="G20" s="8">
        <f t="shared" si="1"/>
        <v>95.009423398545465</v>
      </c>
      <c r="H20" s="11"/>
    </row>
    <row r="21" spans="1:9" ht="15" customHeight="1">
      <c r="A21" s="16" t="s">
        <v>21</v>
      </c>
      <c r="B21" s="6">
        <v>18010000</v>
      </c>
      <c r="C21" s="15">
        <f>SUM(C22:C31)</f>
        <v>84954.950000000012</v>
      </c>
      <c r="D21" s="15">
        <f>SUM(D22:D31)</f>
        <v>80321.62</v>
      </c>
      <c r="E21" s="15">
        <f>SUM(E22:E31)</f>
        <v>80053.105389999997</v>
      </c>
      <c r="F21" s="8">
        <f t="shared" si="0"/>
        <v>99.665700704243761</v>
      </c>
      <c r="G21" s="8">
        <f t="shared" si="1"/>
        <v>94.23006592317455</v>
      </c>
      <c r="H21" s="11"/>
    </row>
    <row r="22" spans="1:9" ht="25.95" customHeight="1">
      <c r="A22" s="17" t="s">
        <v>22</v>
      </c>
      <c r="B22" s="6">
        <v>18010100</v>
      </c>
      <c r="C22" s="13">
        <v>84.3</v>
      </c>
      <c r="D22" s="13">
        <v>83.06</v>
      </c>
      <c r="E22" s="13">
        <f>[1]вихідна!C22/1000</f>
        <v>57.283470000000001</v>
      </c>
      <c r="F22" s="8">
        <f t="shared" si="0"/>
        <v>68.966373705754876</v>
      </c>
      <c r="G22" s="8">
        <f t="shared" si="1"/>
        <v>67.951921708185054</v>
      </c>
      <c r="H22" s="11"/>
    </row>
    <row r="23" spans="1:9" ht="28.5" customHeight="1">
      <c r="A23" s="17" t="s">
        <v>23</v>
      </c>
      <c r="B23" s="6">
        <v>18010200</v>
      </c>
      <c r="C23" s="13">
        <v>5800.12</v>
      </c>
      <c r="D23" s="13">
        <v>5719.83</v>
      </c>
      <c r="E23" s="13">
        <f>[1]вихідна!C23/1000</f>
        <v>5752.1072000000004</v>
      </c>
      <c r="F23" s="8">
        <f t="shared" si="0"/>
        <v>100.56430348454413</v>
      </c>
      <c r="G23" s="8">
        <f t="shared" si="1"/>
        <v>99.172210230133174</v>
      </c>
      <c r="H23" s="11"/>
    </row>
    <row r="24" spans="1:9" ht="28.5" customHeight="1">
      <c r="A24" s="17" t="s">
        <v>24</v>
      </c>
      <c r="B24" s="6">
        <v>18010300</v>
      </c>
      <c r="C24" s="13">
        <v>8605.61</v>
      </c>
      <c r="D24" s="13">
        <v>8321.98</v>
      </c>
      <c r="E24" s="13">
        <f>[1]вихідна!C24/1000</f>
        <v>9364.579380000001</v>
      </c>
      <c r="F24" s="8">
        <f t="shared" si="0"/>
        <v>112.52826106287208</v>
      </c>
      <c r="G24" s="8">
        <f t="shared" si="1"/>
        <v>108.81947218151879</v>
      </c>
      <c r="H24" s="11"/>
    </row>
    <row r="25" spans="1:9" ht="28.2" customHeight="1">
      <c r="A25" s="17" t="s">
        <v>25</v>
      </c>
      <c r="B25" s="6">
        <v>18010400</v>
      </c>
      <c r="C25" s="13">
        <v>10920.84</v>
      </c>
      <c r="D25" s="13">
        <v>10795.19</v>
      </c>
      <c r="E25" s="13">
        <f>[1]вихідна!C25/1000</f>
        <v>10580.38119</v>
      </c>
      <c r="F25" s="8">
        <f t="shared" si="0"/>
        <v>98.010143313827726</v>
      </c>
      <c r="G25" s="8">
        <f t="shared" si="1"/>
        <v>96.882485138505828</v>
      </c>
      <c r="H25" s="11"/>
    </row>
    <row r="26" spans="1:9" ht="15.75" customHeight="1">
      <c r="A26" s="17" t="s">
        <v>26</v>
      </c>
      <c r="B26" s="6">
        <v>18010500</v>
      </c>
      <c r="C26" s="13">
        <v>31210.560000000001</v>
      </c>
      <c r="D26" s="13">
        <v>28589.62</v>
      </c>
      <c r="E26" s="13">
        <f>[1]вихідна!C27/1000</f>
        <v>27590.82879</v>
      </c>
      <c r="F26" s="8">
        <f t="shared" si="0"/>
        <v>96.506455105034632</v>
      </c>
      <c r="G26" s="8">
        <f t="shared" si="1"/>
        <v>88.402222805358178</v>
      </c>
      <c r="H26" s="11"/>
    </row>
    <row r="27" spans="1:9" ht="15.75" customHeight="1">
      <c r="A27" s="17" t="s">
        <v>27</v>
      </c>
      <c r="B27" s="6">
        <v>18010600</v>
      </c>
      <c r="C27" s="13">
        <v>19827.310000000001</v>
      </c>
      <c r="D27" s="13">
        <v>18806.64</v>
      </c>
      <c r="E27" s="13">
        <f>[1]вихідна!C28/1000</f>
        <v>19161.352649999997</v>
      </c>
      <c r="F27" s="8">
        <f t="shared" si="0"/>
        <v>101.88610325927436</v>
      </c>
      <c r="G27" s="8">
        <f t="shared" si="1"/>
        <v>96.641211793228607</v>
      </c>
      <c r="H27" s="11"/>
    </row>
    <row r="28" spans="1:9" ht="16.5" customHeight="1">
      <c r="A28" s="17" t="s">
        <v>28</v>
      </c>
      <c r="B28" s="6">
        <v>18010700</v>
      </c>
      <c r="C28" s="13">
        <v>4236.6899999999996</v>
      </c>
      <c r="D28" s="13">
        <v>4055.95</v>
      </c>
      <c r="E28" s="13">
        <f>[1]вихідна!C29/1000</f>
        <v>3728.8974700000003</v>
      </c>
      <c r="F28" s="8">
        <f t="shared" si="0"/>
        <v>91.936475301717252</v>
      </c>
      <c r="G28" s="8">
        <f t="shared" si="1"/>
        <v>88.014404405325877</v>
      </c>
      <c r="H28" s="11"/>
    </row>
    <row r="29" spans="1:9" ht="15" customHeight="1">
      <c r="A29" s="17" t="s">
        <v>29</v>
      </c>
      <c r="B29" s="6">
        <v>18010900</v>
      </c>
      <c r="C29" s="13">
        <v>4110.5200000000004</v>
      </c>
      <c r="D29" s="13">
        <v>3790.35</v>
      </c>
      <c r="E29" s="13">
        <f>[1]вихідна!C30/1000</f>
        <v>3660.7917200000002</v>
      </c>
      <c r="F29" s="8">
        <f t="shared" si="0"/>
        <v>96.581891382062352</v>
      </c>
      <c r="G29" s="8">
        <f t="shared" si="1"/>
        <v>89.059090334069651</v>
      </c>
      <c r="H29" s="11"/>
    </row>
    <row r="30" spans="1:9" ht="16.5" customHeight="1">
      <c r="A30" s="17" t="s">
        <v>30</v>
      </c>
      <c r="B30" s="6">
        <v>18011000</v>
      </c>
      <c r="C30" s="13">
        <v>84</v>
      </c>
      <c r="D30" s="13">
        <v>84</v>
      </c>
      <c r="E30" s="13">
        <f>[1]вихідна!C31/1000</f>
        <v>68.75</v>
      </c>
      <c r="F30" s="8">
        <f t="shared" si="0"/>
        <v>81.845238095238088</v>
      </c>
      <c r="G30" s="8">
        <f t="shared" si="1"/>
        <v>81.845238095238088</v>
      </c>
      <c r="H30" s="11"/>
    </row>
    <row r="31" spans="1:9" ht="16.5" customHeight="1">
      <c r="A31" s="17" t="s">
        <v>31</v>
      </c>
      <c r="B31" s="6">
        <v>18011100</v>
      </c>
      <c r="C31" s="13">
        <v>75</v>
      </c>
      <c r="D31" s="13">
        <v>75</v>
      </c>
      <c r="E31" s="18">
        <f>[1]вихідна!C32/1000</f>
        <v>88.133520000000004</v>
      </c>
      <c r="F31" s="8">
        <f t="shared" si="0"/>
        <v>117.51136</v>
      </c>
      <c r="G31" s="8">
        <f t="shared" si="1"/>
        <v>117.51136</v>
      </c>
      <c r="H31" s="11"/>
    </row>
    <row r="32" spans="1:9" ht="16.5" customHeight="1">
      <c r="A32" s="17" t="s">
        <v>32</v>
      </c>
      <c r="B32" s="6">
        <v>18020000</v>
      </c>
      <c r="C32" s="13">
        <v>313</v>
      </c>
      <c r="D32" s="13">
        <v>291</v>
      </c>
      <c r="E32" s="14">
        <f>[1]вихідна!C35/1000</f>
        <v>328.3</v>
      </c>
      <c r="F32" s="8">
        <f t="shared" si="0"/>
        <v>112.81786941580756</v>
      </c>
      <c r="G32" s="8">
        <f t="shared" si="1"/>
        <v>104.88817891373803</v>
      </c>
      <c r="H32" s="11"/>
    </row>
    <row r="33" spans="1:9" ht="14.25" customHeight="1">
      <c r="A33" s="17" t="s">
        <v>33</v>
      </c>
      <c r="B33" s="6">
        <v>18030000</v>
      </c>
      <c r="C33" s="13">
        <v>228</v>
      </c>
      <c r="D33" s="13">
        <v>207.52</v>
      </c>
      <c r="E33" s="14">
        <f>[1]вихідна!C36/1000</f>
        <v>234.21604000000002</v>
      </c>
      <c r="F33" s="8">
        <f t="shared" si="0"/>
        <v>112.86432151117964</v>
      </c>
      <c r="G33" s="8">
        <f t="shared" si="1"/>
        <v>102.72633333333334</v>
      </c>
      <c r="H33" s="11"/>
      <c r="I33" s="11"/>
    </row>
    <row r="34" spans="1:9" ht="17.25" customHeight="1">
      <c r="A34" s="17" t="s">
        <v>34</v>
      </c>
      <c r="B34" s="6">
        <v>18050000</v>
      </c>
      <c r="C34" s="13">
        <v>154537.09</v>
      </c>
      <c r="D34" s="13">
        <v>143443.94200000001</v>
      </c>
      <c r="E34" s="14">
        <f>[1]вихідна!C42/1000</f>
        <v>147438.38584</v>
      </c>
      <c r="F34" s="8">
        <f t="shared" si="0"/>
        <v>102.78467238442177</v>
      </c>
      <c r="G34" s="8">
        <f t="shared" si="1"/>
        <v>95.406472219711148</v>
      </c>
      <c r="H34" s="11"/>
    </row>
    <row r="35" spans="1:9" ht="21" customHeight="1">
      <c r="A35" s="5" t="s">
        <v>35</v>
      </c>
      <c r="B35" s="6">
        <v>20000000</v>
      </c>
      <c r="C35" s="7">
        <f>SUM(C36,C42,C49)</f>
        <v>19654.781999999999</v>
      </c>
      <c r="D35" s="7">
        <f>SUM(D36,D42,D49)</f>
        <v>18590.538</v>
      </c>
      <c r="E35" s="7">
        <f>SUM(E36,E42,E49)</f>
        <v>18887.488989999998</v>
      </c>
      <c r="F35" s="8">
        <f t="shared" si="0"/>
        <v>101.59732327273151</v>
      </c>
      <c r="G35" s="8">
        <f t="shared" si="1"/>
        <v>96.096151002845005</v>
      </c>
      <c r="H35" s="11"/>
    </row>
    <row r="36" spans="1:9" ht="27.6" customHeight="1">
      <c r="A36" s="5" t="s">
        <v>36</v>
      </c>
      <c r="B36" s="6">
        <v>21000000</v>
      </c>
      <c r="C36" s="18">
        <f>SUM(C37:C41)</f>
        <v>1717.172</v>
      </c>
      <c r="D36" s="18">
        <f>SUM(D37:D41)</f>
        <v>1637.7380000000001</v>
      </c>
      <c r="E36" s="18">
        <f>E37+E38+E39+E40+E41</f>
        <v>1656.7903800000001</v>
      </c>
      <c r="F36" s="8">
        <f t="shared" si="0"/>
        <v>101.16333503893786</v>
      </c>
      <c r="G36" s="8">
        <f t="shared" si="1"/>
        <v>96.483659179162032</v>
      </c>
      <c r="H36" s="11"/>
    </row>
    <row r="37" spans="1:9" ht="52.95" customHeight="1">
      <c r="A37" s="17" t="s">
        <v>37</v>
      </c>
      <c r="B37" s="6">
        <v>21010301</v>
      </c>
      <c r="C37" s="18">
        <v>37.1</v>
      </c>
      <c r="D37" s="18">
        <v>37.1</v>
      </c>
      <c r="E37" s="18">
        <f>[1]вихідна!C43/1000</f>
        <v>-18.603390000000001</v>
      </c>
      <c r="F37" s="8"/>
      <c r="G37" s="8"/>
      <c r="H37" s="11"/>
    </row>
    <row r="38" spans="1:9" ht="18" customHeight="1">
      <c r="A38" s="17" t="s">
        <v>38</v>
      </c>
      <c r="B38" s="6">
        <v>21081100</v>
      </c>
      <c r="C38" s="13">
        <v>262.072</v>
      </c>
      <c r="D38" s="13">
        <v>248.53800000000001</v>
      </c>
      <c r="E38" s="14">
        <f>[1]вихідна!C45/1000</f>
        <v>260.51304999999996</v>
      </c>
      <c r="F38" s="8">
        <f t="shared" ref="F38:F51" si="2">E38/D38*100</f>
        <v>104.81819681497396</v>
      </c>
      <c r="G38" s="8">
        <f t="shared" si="1"/>
        <v>99.405144387801812</v>
      </c>
      <c r="H38" s="11"/>
    </row>
    <row r="39" spans="1:9" ht="54.6" customHeight="1">
      <c r="A39" s="17" t="s">
        <v>39</v>
      </c>
      <c r="B39" s="6">
        <v>21081500</v>
      </c>
      <c r="C39" s="13">
        <v>705</v>
      </c>
      <c r="D39" s="13">
        <v>688</v>
      </c>
      <c r="E39" s="14">
        <f>[1]вихідна!C46/1000</f>
        <v>774.87394999999992</v>
      </c>
      <c r="F39" s="8">
        <f t="shared" si="2"/>
        <v>112.62702761627905</v>
      </c>
      <c r="G39" s="8">
        <f t="shared" si="1"/>
        <v>109.91119858156027</v>
      </c>
      <c r="H39" s="11"/>
    </row>
    <row r="40" spans="1:9" ht="18.75" customHeight="1">
      <c r="A40" s="17" t="s">
        <v>40</v>
      </c>
      <c r="B40" s="6">
        <v>21081700</v>
      </c>
      <c r="C40" s="13">
        <v>505.2</v>
      </c>
      <c r="D40" s="19">
        <v>474.6</v>
      </c>
      <c r="E40" s="14">
        <f>[1]вихідна!C47/1000</f>
        <v>520.67737999999997</v>
      </c>
      <c r="F40" s="8">
        <f t="shared" si="2"/>
        <v>109.70867678044669</v>
      </c>
      <c r="G40" s="8">
        <f t="shared" si="1"/>
        <v>103.0636144101346</v>
      </c>
      <c r="H40" s="11"/>
    </row>
    <row r="41" spans="1:9" ht="28.2" customHeight="1">
      <c r="A41" s="20" t="s">
        <v>41</v>
      </c>
      <c r="B41" s="6">
        <v>21081800</v>
      </c>
      <c r="C41" s="13">
        <v>207.8</v>
      </c>
      <c r="D41" s="13">
        <v>189.5</v>
      </c>
      <c r="E41" s="14">
        <f>[1]вихідна!C48/1000</f>
        <v>119.32939</v>
      </c>
      <c r="F41" s="8">
        <f t="shared" si="2"/>
        <v>62.970654353562004</v>
      </c>
      <c r="G41" s="8">
        <f t="shared" si="1"/>
        <v>57.425115495668912</v>
      </c>
      <c r="H41" s="11"/>
    </row>
    <row r="42" spans="1:9" ht="15" customHeight="1">
      <c r="A42" s="12" t="s">
        <v>42</v>
      </c>
      <c r="B42" s="6">
        <v>22000000</v>
      </c>
      <c r="C42" s="7">
        <f>C43+C44+C45+C46+C47+C48</f>
        <v>15462.440000000002</v>
      </c>
      <c r="D42" s="7">
        <f>D43+D44+D45+D46+D47+D48</f>
        <v>14558.9</v>
      </c>
      <c r="E42" s="7">
        <f>E43+E44+E45+E46+E47+E48</f>
        <v>14492.391599999999</v>
      </c>
      <c r="F42" s="8">
        <f t="shared" si="2"/>
        <v>99.543177025736824</v>
      </c>
      <c r="G42" s="8">
        <f t="shared" si="1"/>
        <v>93.726420927098161</v>
      </c>
      <c r="H42" s="11"/>
    </row>
    <row r="43" spans="1:9" ht="37.950000000000003" customHeight="1">
      <c r="A43" s="21" t="s">
        <v>43</v>
      </c>
      <c r="B43" s="6">
        <v>22010300</v>
      </c>
      <c r="C43" s="18">
        <v>235.61</v>
      </c>
      <c r="D43" s="18">
        <v>214.85</v>
      </c>
      <c r="E43" s="18">
        <f>[1]вихідна!C49/1000</f>
        <v>250.44</v>
      </c>
      <c r="F43" s="8">
        <f t="shared" si="2"/>
        <v>116.56504538049803</v>
      </c>
      <c r="G43" s="8">
        <f t="shared" si="1"/>
        <v>106.29429990238104</v>
      </c>
      <c r="H43" s="11"/>
    </row>
    <row r="44" spans="1:9" ht="23.25" customHeight="1">
      <c r="A44" s="17" t="s">
        <v>44</v>
      </c>
      <c r="B44" s="6">
        <v>22012500</v>
      </c>
      <c r="C44" s="13">
        <v>12510.23</v>
      </c>
      <c r="D44" s="13">
        <v>11789.26</v>
      </c>
      <c r="E44" s="18">
        <f>[1]вихідна!C50/1000</f>
        <v>11480.62501</v>
      </c>
      <c r="F44" s="8">
        <f t="shared" si="2"/>
        <v>97.382066474061986</v>
      </c>
      <c r="G44" s="8">
        <f t="shared" si="1"/>
        <v>91.769895597443053</v>
      </c>
      <c r="H44" s="11"/>
    </row>
    <row r="45" spans="1:9" ht="41.25" customHeight="1">
      <c r="A45" s="21" t="s">
        <v>45</v>
      </c>
      <c r="B45" s="6">
        <v>22012600</v>
      </c>
      <c r="C45" s="13">
        <v>1320.35</v>
      </c>
      <c r="D45" s="13">
        <v>1235.22</v>
      </c>
      <c r="E45" s="18">
        <f>[1]вихідна!C51/1000</f>
        <v>1389.2539999999999</v>
      </c>
      <c r="F45" s="8">
        <f t="shared" si="2"/>
        <v>112.47016725765451</v>
      </c>
      <c r="G45" s="8">
        <f t="shared" si="1"/>
        <v>105.21861627598743</v>
      </c>
      <c r="H45" s="11"/>
    </row>
    <row r="46" spans="1:9" ht="49.2" customHeight="1">
      <c r="A46" s="21" t="s">
        <v>46</v>
      </c>
      <c r="B46" s="6">
        <v>22012900</v>
      </c>
      <c r="C46" s="13">
        <v>16.45</v>
      </c>
      <c r="D46" s="13">
        <v>13.61</v>
      </c>
      <c r="E46" s="18">
        <f>[1]вихідна!C52/1000</f>
        <v>33.33</v>
      </c>
      <c r="F46" s="8">
        <f t="shared" si="2"/>
        <v>244.89346069066863</v>
      </c>
      <c r="G46" s="8">
        <f t="shared" si="1"/>
        <v>202.61398176291792</v>
      </c>
      <c r="H46" s="11"/>
    </row>
    <row r="47" spans="1:9" ht="34.950000000000003" customHeight="1">
      <c r="A47" s="22" t="s">
        <v>47</v>
      </c>
      <c r="B47" s="6">
        <v>22080400</v>
      </c>
      <c r="C47" s="13">
        <v>1248.5999999999999</v>
      </c>
      <c r="D47" s="13">
        <v>1186.05</v>
      </c>
      <c r="E47" s="18">
        <f>[1]вихідна!C54/1000</f>
        <v>1206.8688300000001</v>
      </c>
      <c r="F47" s="8">
        <f t="shared" si="2"/>
        <v>101.75530795497663</v>
      </c>
      <c r="G47" s="8">
        <f t="shared" si="1"/>
        <v>96.657763094666038</v>
      </c>
      <c r="H47" s="11"/>
    </row>
    <row r="48" spans="1:9" ht="25.95" customHeight="1">
      <c r="A48" s="17" t="s">
        <v>48</v>
      </c>
      <c r="B48" s="6">
        <v>22090000</v>
      </c>
      <c r="C48" s="13">
        <v>131.19999999999999</v>
      </c>
      <c r="D48" s="13">
        <v>119.91</v>
      </c>
      <c r="E48" s="14">
        <f>[1]вихідна!C57/1000</f>
        <v>131.87376</v>
      </c>
      <c r="F48" s="8">
        <f t="shared" si="2"/>
        <v>109.97728296222166</v>
      </c>
      <c r="G48" s="8">
        <f t="shared" si="1"/>
        <v>100.51353658536586</v>
      </c>
      <c r="H48" s="11"/>
    </row>
    <row r="49" spans="1:10" ht="36.6" customHeight="1">
      <c r="A49" s="5" t="s">
        <v>49</v>
      </c>
      <c r="B49" s="6">
        <v>24000000</v>
      </c>
      <c r="C49" s="13">
        <v>2475.17</v>
      </c>
      <c r="D49" s="13">
        <v>2393.9</v>
      </c>
      <c r="E49" s="14">
        <f>([1]вихідна!C58)/1000</f>
        <v>2738.30701</v>
      </c>
      <c r="F49" s="8">
        <f t="shared" si="2"/>
        <v>114.38685868248464</v>
      </c>
      <c r="G49" s="8">
        <f t="shared" si="1"/>
        <v>110.63106816905506</v>
      </c>
      <c r="H49" s="11"/>
    </row>
    <row r="50" spans="1:10" ht="31.95" customHeight="1">
      <c r="A50" s="5" t="s">
        <v>50</v>
      </c>
      <c r="B50" s="6">
        <v>30000000</v>
      </c>
      <c r="C50" s="14">
        <f>C51+C52</f>
        <v>9.1</v>
      </c>
      <c r="D50" s="14">
        <f>D51+D52</f>
        <v>9.1</v>
      </c>
      <c r="E50" s="14">
        <f>E51+E52</f>
        <v>10.0715</v>
      </c>
      <c r="F50" s="8">
        <f t="shared" si="2"/>
        <v>110.67582417582418</v>
      </c>
      <c r="G50" s="8">
        <f t="shared" si="1"/>
        <v>110.67582417582418</v>
      </c>
      <c r="H50" s="11"/>
    </row>
    <row r="51" spans="1:10" ht="52.2" customHeight="1">
      <c r="A51" s="24" t="s">
        <v>51</v>
      </c>
      <c r="B51" s="6">
        <v>31010200</v>
      </c>
      <c r="C51" s="14">
        <v>9.1</v>
      </c>
      <c r="D51" s="14">
        <v>9.1</v>
      </c>
      <c r="E51" s="14">
        <f>[1]вихідна!C59/1000</f>
        <v>10.0715</v>
      </c>
      <c r="F51" s="8">
        <f t="shared" si="2"/>
        <v>110.67582417582418</v>
      </c>
      <c r="G51" s="8">
        <f t="shared" si="1"/>
        <v>110.67582417582418</v>
      </c>
      <c r="H51" s="11"/>
      <c r="I51" s="11"/>
      <c r="J51" s="11"/>
    </row>
    <row r="52" spans="1:10" ht="34.200000000000003" customHeight="1">
      <c r="A52" s="25" t="s">
        <v>52</v>
      </c>
      <c r="B52" s="6">
        <v>31020000</v>
      </c>
      <c r="C52" s="13">
        <v>0</v>
      </c>
      <c r="D52" s="13"/>
      <c r="E52" s="14">
        <v>0</v>
      </c>
      <c r="F52" s="8"/>
      <c r="G52" s="9"/>
      <c r="H52" s="11"/>
    </row>
    <row r="53" spans="1:10" ht="38.4" customHeight="1" thickBot="1">
      <c r="A53" s="26" t="s">
        <v>53</v>
      </c>
      <c r="B53" s="27"/>
      <c r="C53" s="28">
        <f>SUM(C10,C35,C50)</f>
        <v>716491.13500000001</v>
      </c>
      <c r="D53" s="29">
        <f>SUM(D10,D35,D50)</f>
        <v>661706.29299999995</v>
      </c>
      <c r="E53" s="30">
        <f>SUM(E10,E35,E50)</f>
        <v>674390.81478999997</v>
      </c>
      <c r="F53" s="28">
        <f>E53/D53*100</f>
        <v>101.91694138686391</v>
      </c>
      <c r="G53" s="28">
        <f t="shared" si="1"/>
        <v>94.124097542393173</v>
      </c>
      <c r="H53" s="11"/>
    </row>
    <row r="54" spans="1:10" ht="34.950000000000003" customHeight="1">
      <c r="A54" s="47" t="s">
        <v>54</v>
      </c>
      <c r="B54" s="48"/>
      <c r="C54" s="48"/>
      <c r="D54" s="48"/>
      <c r="E54" s="48"/>
      <c r="F54" s="49"/>
      <c r="G54" s="65"/>
      <c r="H54" s="11"/>
    </row>
    <row r="55" spans="1:10" ht="24" customHeight="1">
      <c r="A55" s="31" t="s">
        <v>10</v>
      </c>
      <c r="B55" s="32">
        <v>100000</v>
      </c>
      <c r="C55" s="33">
        <f>SUM(C56:C56)</f>
        <v>275.39999999999998</v>
      </c>
      <c r="D55" s="33">
        <f>SUM(D56:D56)</f>
        <v>275.39999999999998</v>
      </c>
      <c r="E55" s="33">
        <f>E56</f>
        <v>346.97798999999998</v>
      </c>
      <c r="F55" s="34">
        <f>E55/D55*100</f>
        <v>125.99055555555556</v>
      </c>
      <c r="G55" s="8">
        <f t="shared" ref="G55:G78" si="3">E55/C55*100</f>
        <v>125.99055555555556</v>
      </c>
      <c r="H55" s="11"/>
    </row>
    <row r="56" spans="1:10" ht="28.5" customHeight="1">
      <c r="A56" s="17" t="s">
        <v>55</v>
      </c>
      <c r="B56" s="6">
        <v>19010000</v>
      </c>
      <c r="C56" s="9">
        <v>275.39999999999998</v>
      </c>
      <c r="D56" s="9">
        <v>275.39999999999998</v>
      </c>
      <c r="E56" s="23">
        <f>([1]вихідна!C72+[1]вихідна!C73+[1]вихідна!C74+[1]вихідна!C75)/1000</f>
        <v>346.97798999999998</v>
      </c>
      <c r="F56" s="34">
        <f>E56/D56*100</f>
        <v>125.99055555555556</v>
      </c>
      <c r="G56" s="8">
        <f t="shared" si="3"/>
        <v>125.99055555555556</v>
      </c>
      <c r="H56" s="11"/>
    </row>
    <row r="57" spans="1:10" ht="16.5" customHeight="1">
      <c r="A57" s="5" t="s">
        <v>56</v>
      </c>
      <c r="B57" s="6">
        <v>20000000</v>
      </c>
      <c r="C57" s="8">
        <f>C58+C59+C60</f>
        <v>27369.219000000001</v>
      </c>
      <c r="D57" s="8">
        <f>D58+D59+D60</f>
        <v>25091.534083333332</v>
      </c>
      <c r="E57" s="8">
        <f>E58+E59+E60</f>
        <v>30505.532170000002</v>
      </c>
      <c r="F57" s="34">
        <f>E57/D57*100</f>
        <v>121.57699114245403</v>
      </c>
      <c r="G57" s="8">
        <f t="shared" si="3"/>
        <v>111.45927170958004</v>
      </c>
      <c r="H57" s="11"/>
    </row>
    <row r="58" spans="1:10" ht="43.5" customHeight="1">
      <c r="A58" s="17" t="s">
        <v>57</v>
      </c>
      <c r="B58" s="6">
        <v>21110000</v>
      </c>
      <c r="C58" s="9"/>
      <c r="D58" s="9"/>
      <c r="E58" s="9">
        <f>[1]вихідна!C76/1000</f>
        <v>0</v>
      </c>
      <c r="F58" s="34">
        <f>[1]вихідна!C76/1000</f>
        <v>0</v>
      </c>
      <c r="G58" s="8"/>
      <c r="H58" s="11"/>
    </row>
    <row r="59" spans="1:10" ht="36.75" customHeight="1">
      <c r="A59" s="17" t="s">
        <v>58</v>
      </c>
      <c r="B59" s="6">
        <v>24062100</v>
      </c>
      <c r="C59" s="9">
        <v>37</v>
      </c>
      <c r="D59" s="9">
        <v>37</v>
      </c>
      <c r="E59" s="9">
        <f>[1]вихідна!C77/1000</f>
        <v>79.869929999999997</v>
      </c>
      <c r="F59" s="34">
        <f>E59/D59*100</f>
        <v>215.8646756756757</v>
      </c>
      <c r="G59" s="8">
        <f t="shared" si="3"/>
        <v>215.8646756756757</v>
      </c>
      <c r="H59" s="11"/>
    </row>
    <row r="60" spans="1:10" ht="15" customHeight="1">
      <c r="A60" s="17" t="s">
        <v>59</v>
      </c>
      <c r="B60" s="6">
        <v>25000000</v>
      </c>
      <c r="C60" s="9">
        <v>27332.219000000001</v>
      </c>
      <c r="D60" s="9">
        <f>C60/12*11</f>
        <v>25054.534083333332</v>
      </c>
      <c r="E60" s="23">
        <f>([1]вихідна!C79+[1]вихідна!C80+++[1]вихідна!C81+[1]вихідна!C82+[1]вихідна!C83+[1]вихідна!C84)/1000</f>
        <v>30425.662240000001</v>
      </c>
      <c r="F60" s="8">
        <f t="shared" ref="F60:F67" si="4">E60/D60*100</f>
        <v>121.43774910681586</v>
      </c>
      <c r="G60" s="8">
        <f t="shared" si="3"/>
        <v>111.31793668124787</v>
      </c>
      <c r="H60" s="11"/>
    </row>
    <row r="61" spans="1:10" ht="16.5" customHeight="1">
      <c r="A61" s="5" t="s">
        <v>50</v>
      </c>
      <c r="B61" s="6">
        <v>30000000</v>
      </c>
      <c r="C61" s="8">
        <f>SUM(C62:C63)</f>
        <v>47832.17</v>
      </c>
      <c r="D61" s="8">
        <f>SUM(D62:D63)</f>
        <v>47832.17</v>
      </c>
      <c r="E61" s="8">
        <f>E62+E63</f>
        <v>39827.448799999998</v>
      </c>
      <c r="F61" s="8">
        <f t="shared" si="4"/>
        <v>83.26498421459867</v>
      </c>
      <c r="G61" s="8">
        <f t="shared" si="3"/>
        <v>83.26498421459867</v>
      </c>
      <c r="H61" s="11"/>
    </row>
    <row r="62" spans="1:10" ht="24" customHeight="1">
      <c r="A62" s="17" t="s">
        <v>60</v>
      </c>
      <c r="B62" s="6">
        <v>31030000</v>
      </c>
      <c r="C62" s="9">
        <v>300</v>
      </c>
      <c r="D62" s="9">
        <v>300</v>
      </c>
      <c r="E62" s="9">
        <f>[1]вихідна!C85/1000</f>
        <v>550.41880000000003</v>
      </c>
      <c r="F62" s="8">
        <f t="shared" si="4"/>
        <v>183.47293333333334</v>
      </c>
      <c r="G62" s="8">
        <f t="shared" si="3"/>
        <v>183.47293333333334</v>
      </c>
      <c r="H62" s="11"/>
    </row>
    <row r="63" spans="1:10" ht="16.5" customHeight="1">
      <c r="A63" s="17" t="s">
        <v>61</v>
      </c>
      <c r="B63" s="6">
        <v>33010000</v>
      </c>
      <c r="C63" s="9">
        <v>47532.17</v>
      </c>
      <c r="D63" s="9">
        <v>47532.17</v>
      </c>
      <c r="E63" s="9">
        <f>[1]вихідна!C86/1000</f>
        <v>39277.03</v>
      </c>
      <c r="F63" s="8">
        <f t="shared" si="4"/>
        <v>82.632520248917729</v>
      </c>
      <c r="G63" s="8">
        <f t="shared" si="3"/>
        <v>82.632520248917729</v>
      </c>
      <c r="H63" s="11"/>
    </row>
    <row r="64" spans="1:10" ht="16.2" customHeight="1">
      <c r="A64" s="5" t="s">
        <v>62</v>
      </c>
      <c r="B64" s="6">
        <v>50000000</v>
      </c>
      <c r="C64" s="8">
        <f>C65</f>
        <v>10</v>
      </c>
      <c r="D64" s="8">
        <f>D65</f>
        <v>10</v>
      </c>
      <c r="E64" s="8">
        <f>E65</f>
        <v>4.76</v>
      </c>
      <c r="F64" s="8">
        <f t="shared" si="4"/>
        <v>47.599999999999994</v>
      </c>
      <c r="G64" s="8">
        <f t="shared" si="3"/>
        <v>47.599999999999994</v>
      </c>
      <c r="H64" s="11"/>
    </row>
    <row r="65" spans="1:10" ht="28.2" customHeight="1">
      <c r="A65" s="17" t="s">
        <v>63</v>
      </c>
      <c r="B65" s="6">
        <v>50110000</v>
      </c>
      <c r="C65" s="9">
        <v>10</v>
      </c>
      <c r="D65" s="9">
        <v>10</v>
      </c>
      <c r="E65" s="9">
        <f>[1]вихідна!C92/1000</f>
        <v>4.76</v>
      </c>
      <c r="F65" s="8">
        <f t="shared" si="4"/>
        <v>47.599999999999994</v>
      </c>
      <c r="G65" s="8">
        <f t="shared" si="3"/>
        <v>47.599999999999994</v>
      </c>
      <c r="H65" s="11"/>
    </row>
    <row r="66" spans="1:10" ht="19.2" customHeight="1">
      <c r="A66" s="12" t="s">
        <v>64</v>
      </c>
      <c r="B66" s="6">
        <v>40000000</v>
      </c>
      <c r="C66" s="35">
        <f>C67+C69</f>
        <v>188157.58599999998</v>
      </c>
      <c r="D66" s="9">
        <f>D67+D69</f>
        <v>188157.58599999998</v>
      </c>
      <c r="E66" s="9">
        <f>E67+E69</f>
        <v>128343.56288</v>
      </c>
      <c r="F66" s="8">
        <f t="shared" si="4"/>
        <v>68.210676810022434</v>
      </c>
      <c r="G66" s="8">
        <f t="shared" si="3"/>
        <v>68.210676810022434</v>
      </c>
      <c r="H66" s="11"/>
    </row>
    <row r="67" spans="1:10" ht="40.200000000000003" customHeight="1">
      <c r="A67" s="12" t="s">
        <v>65</v>
      </c>
      <c r="B67" s="6">
        <v>41051100</v>
      </c>
      <c r="C67" s="9">
        <v>2873.8649999999998</v>
      </c>
      <c r="D67" s="9">
        <v>2873.8649999999998</v>
      </c>
      <c r="E67" s="9">
        <f>[1]вихідна!C88/1000</f>
        <v>2873.8649999999998</v>
      </c>
      <c r="F67" s="8">
        <f t="shared" si="4"/>
        <v>100</v>
      </c>
      <c r="G67" s="8">
        <f t="shared" si="3"/>
        <v>100</v>
      </c>
      <c r="H67" s="11"/>
    </row>
    <row r="68" spans="1:10" ht="21" customHeight="1">
      <c r="A68" s="12" t="s">
        <v>66</v>
      </c>
      <c r="B68" s="6">
        <v>41053600</v>
      </c>
      <c r="C68" s="9"/>
      <c r="D68" s="9"/>
      <c r="E68" s="9">
        <f>[1]вихідна!C89/1000</f>
        <v>0</v>
      </c>
      <c r="F68" s="8"/>
      <c r="G68" s="8"/>
      <c r="H68" s="11"/>
    </row>
    <row r="69" spans="1:10" ht="21" customHeight="1">
      <c r="A69" s="12" t="s">
        <v>67</v>
      </c>
      <c r="B69" s="6">
        <v>42020500</v>
      </c>
      <c r="C69" s="9">
        <v>185283.72099999999</v>
      </c>
      <c r="D69" s="9">
        <v>185283.72099999999</v>
      </c>
      <c r="E69" s="9">
        <f>[1]вихідна!C91/1000</f>
        <v>125469.69787999999</v>
      </c>
      <c r="F69" s="8">
        <f t="shared" ref="F69:F78" si="5">E69/D69*100</f>
        <v>67.717604764640924</v>
      </c>
      <c r="G69" s="8">
        <f t="shared" si="3"/>
        <v>67.717604764640924</v>
      </c>
      <c r="H69" s="11"/>
    </row>
    <row r="70" spans="1:10" ht="25.5" customHeight="1">
      <c r="A70" s="36" t="s">
        <v>68</v>
      </c>
      <c r="B70" s="37"/>
      <c r="C70" s="38">
        <f>C55+C57+C61+C64+C66</f>
        <v>263644.375</v>
      </c>
      <c r="D70" s="38">
        <f>D55+D57+D61+D64+D66</f>
        <v>261366.69008333332</v>
      </c>
      <c r="E70" s="38">
        <f>E55+E57+E61+E66+E64</f>
        <v>199028.28184000001</v>
      </c>
      <c r="F70" s="8">
        <f t="shared" si="5"/>
        <v>76.149061602510429</v>
      </c>
      <c r="G70" s="8">
        <f t="shared" si="3"/>
        <v>75.491192194030305</v>
      </c>
      <c r="H70" s="11"/>
      <c r="I70" s="11"/>
      <c r="J70" s="11"/>
    </row>
    <row r="71" spans="1:10" ht="30" customHeight="1">
      <c r="A71" s="39" t="s">
        <v>69</v>
      </c>
      <c r="B71" s="37"/>
      <c r="C71" s="38">
        <f>C53+C70</f>
        <v>980135.51</v>
      </c>
      <c r="D71" s="38">
        <f>D53+D70</f>
        <v>923072.98308333324</v>
      </c>
      <c r="E71" s="38">
        <f>E53+E70</f>
        <v>873419.09663000004</v>
      </c>
      <c r="F71" s="8">
        <f t="shared" si="5"/>
        <v>94.620806007399906</v>
      </c>
      <c r="G71" s="8">
        <f t="shared" si="3"/>
        <v>89.11207559758752</v>
      </c>
      <c r="H71" s="11"/>
    </row>
    <row r="72" spans="1:10" ht="24" customHeight="1">
      <c r="A72" s="5" t="s">
        <v>64</v>
      </c>
      <c r="B72" s="6">
        <v>40000000</v>
      </c>
      <c r="C72" s="8">
        <f>C73+C77</f>
        <v>234480.42299999998</v>
      </c>
      <c r="D72" s="8">
        <f>D73+D77</f>
        <v>213100.39299999998</v>
      </c>
      <c r="E72" s="8">
        <f>E73+E77</f>
        <v>212851.17562999998</v>
      </c>
      <c r="F72" s="8">
        <f t="shared" si="5"/>
        <v>99.883051661007499</v>
      </c>
      <c r="G72" s="8">
        <f t="shared" si="3"/>
        <v>90.775670269922699</v>
      </c>
      <c r="H72" s="11"/>
    </row>
    <row r="73" spans="1:10" ht="24" customHeight="1">
      <c r="A73" s="17" t="s">
        <v>70</v>
      </c>
      <c r="B73" s="6">
        <v>41030000</v>
      </c>
      <c r="C73" s="23">
        <f>SUM(C74:C76)</f>
        <v>216515.8</v>
      </c>
      <c r="D73" s="23">
        <f>SUM(D74:D76)</f>
        <v>196016.3</v>
      </c>
      <c r="E73" s="23">
        <f>SUM(E74:E76)</f>
        <v>196016.3</v>
      </c>
      <c r="F73" s="8">
        <f t="shared" si="5"/>
        <v>100</v>
      </c>
      <c r="G73" s="8">
        <f t="shared" si="3"/>
        <v>90.532099735908417</v>
      </c>
      <c r="H73" s="11"/>
    </row>
    <row r="74" spans="1:10" ht="40.950000000000003" customHeight="1">
      <c r="A74" s="40" t="s">
        <v>71</v>
      </c>
      <c r="B74" s="6">
        <v>41033300</v>
      </c>
      <c r="C74" s="23">
        <v>6597.8</v>
      </c>
      <c r="D74" s="23">
        <v>4400.8</v>
      </c>
      <c r="E74" s="23">
        <f>[1]вдк!C46/1000</f>
        <v>4400.8</v>
      </c>
      <c r="F74" s="8">
        <f t="shared" si="5"/>
        <v>100</v>
      </c>
      <c r="G74" s="8">
        <f t="shared" si="3"/>
        <v>66.701021552638764</v>
      </c>
      <c r="H74" s="11"/>
    </row>
    <row r="75" spans="1:10" ht="37.200000000000003" customHeight="1">
      <c r="A75" s="17" t="s">
        <v>72</v>
      </c>
      <c r="B75" s="6">
        <v>41033500</v>
      </c>
      <c r="C75" s="23">
        <v>1889.6</v>
      </c>
      <c r="D75" s="23">
        <v>1889.6</v>
      </c>
      <c r="E75" s="23">
        <f>[1]вихідна!C61/1000</f>
        <v>1889.6</v>
      </c>
      <c r="F75" s="8">
        <f t="shared" si="5"/>
        <v>100</v>
      </c>
      <c r="G75" s="8">
        <f t="shared" si="3"/>
        <v>100</v>
      </c>
      <c r="H75" s="11"/>
    </row>
    <row r="76" spans="1:10" ht="25.95" customHeight="1">
      <c r="A76" s="17" t="s">
        <v>73</v>
      </c>
      <c r="B76" s="6">
        <v>41033900</v>
      </c>
      <c r="C76" s="9">
        <v>208028.4</v>
      </c>
      <c r="D76" s="9">
        <v>189725.9</v>
      </c>
      <c r="E76" s="23">
        <f>[1]вихідна!C62/1000</f>
        <v>189725.9</v>
      </c>
      <c r="F76" s="8">
        <f t="shared" si="5"/>
        <v>100</v>
      </c>
      <c r="G76" s="8">
        <f t="shared" si="3"/>
        <v>91.201922429822076</v>
      </c>
      <c r="H76" s="11"/>
    </row>
    <row r="77" spans="1:10" ht="22.2" customHeight="1">
      <c r="A77" s="17" t="s">
        <v>74</v>
      </c>
      <c r="B77" s="6">
        <v>41050000</v>
      </c>
      <c r="C77" s="9">
        <v>17964.623</v>
      </c>
      <c r="D77" s="9">
        <v>17084.093000000001</v>
      </c>
      <c r="E77" s="23">
        <f>([1]вихідна!C63+[1]вихідна!C64+[1]вихідна!C65+[1]вихідна!C66+[1]вихідна!C68+[1]вихідна!C69+[1]вихідна!B67+[1]вихідна!C67)/1000</f>
        <v>16834.875629999999</v>
      </c>
      <c r="F77" s="8">
        <f t="shared" si="5"/>
        <v>98.54123148357948</v>
      </c>
      <c r="G77" s="8">
        <f t="shared" si="3"/>
        <v>93.711265914124667</v>
      </c>
      <c r="H77" s="11"/>
    </row>
    <row r="78" spans="1:10" ht="29.4" customHeight="1">
      <c r="A78" s="39" t="s">
        <v>75</v>
      </c>
      <c r="B78" s="37">
        <v>900101</v>
      </c>
      <c r="C78" s="38">
        <f>SUM(C53,C70,C72)</f>
        <v>1214615.933</v>
      </c>
      <c r="D78" s="38">
        <f>SUM(D53,D70,D72)</f>
        <v>1136173.3760833333</v>
      </c>
      <c r="E78" s="38">
        <f>SUM(E53,E70,E72)</f>
        <v>1086270.27226</v>
      </c>
      <c r="F78" s="8">
        <f t="shared" si="5"/>
        <v>95.607791480261454</v>
      </c>
      <c r="G78" s="8">
        <f t="shared" si="3"/>
        <v>89.433230928973828</v>
      </c>
      <c r="H78" s="11"/>
      <c r="J78" s="1" t="s">
        <v>76</v>
      </c>
    </row>
    <row r="79" spans="1:10" ht="28.5" customHeight="1">
      <c r="E79" s="11"/>
      <c r="F79" s="11"/>
      <c r="G79" s="11"/>
    </row>
    <row r="80" spans="1:10" ht="25.5" customHeight="1">
      <c r="A80" s="51"/>
      <c r="B80" s="51"/>
      <c r="C80" s="51"/>
      <c r="D80" s="51"/>
      <c r="E80" s="51"/>
      <c r="F80" s="41"/>
      <c r="G80" s="1" t="s">
        <v>77</v>
      </c>
      <c r="H80" s="1" t="s">
        <v>78</v>
      </c>
    </row>
    <row r="81" spans="1:8" ht="13.5" customHeight="1">
      <c r="C81" s="11"/>
      <c r="D81" s="11"/>
      <c r="E81" s="1" t="s">
        <v>79</v>
      </c>
    </row>
    <row r="82" spans="1:8" ht="16.5" customHeight="1">
      <c r="H82" s="1" t="s">
        <v>80</v>
      </c>
    </row>
    <row r="84" spans="1:8">
      <c r="A84" s="42"/>
    </row>
    <row r="85" spans="1:8">
      <c r="A85" s="42"/>
    </row>
    <row r="86" spans="1:8">
      <c r="A86" s="42"/>
    </row>
  </sheetData>
  <mergeCells count="13">
    <mergeCell ref="A1:E1"/>
    <mergeCell ref="A2:E2"/>
    <mergeCell ref="A3:E3"/>
    <mergeCell ref="A4:A7"/>
    <mergeCell ref="B4:B7"/>
    <mergeCell ref="C4:C7"/>
    <mergeCell ref="D4:D7"/>
    <mergeCell ref="E4:E7"/>
    <mergeCell ref="F4:F7"/>
    <mergeCell ref="G4:G7"/>
    <mergeCell ref="A9:G9"/>
    <mergeCell ref="A54:G54"/>
    <mergeCell ref="A80:E80"/>
  </mergeCells>
  <pageMargins left="0.27559055118110237" right="0.23622047244094491" top="0.27559055118110237" bottom="0.27559055118110237" header="0.11811023622047245" footer="0.11811023622047245"/>
  <pageSetup paperSize="9" scale="8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лида ляшук</dc:creator>
  <cp:lastModifiedBy>лида ляшук</cp:lastModifiedBy>
  <dcterms:created xsi:type="dcterms:W3CDTF">2025-02-07T09:52:20Z</dcterms:created>
  <dcterms:modified xsi:type="dcterms:W3CDTF">2025-02-07T11:51:46Z</dcterms:modified>
</cp:coreProperties>
</file>